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41-26 - Eventual Confecção de Enxoval Hosp e Roupas Cirúrgicas - SMS\"/>
    </mc:Choice>
  </mc:AlternateContent>
  <xr:revisionPtr revIDLastSave="0" documentId="13_ncr:1_{B9135ECF-3803-4C1E-92A5-0370EF4BD5AB}"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Preços'!$A$11:$G$46</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4" i="1"/>
  <c r="G15" i="1"/>
  <c r="G16" i="1"/>
  <c r="G17" i="1"/>
  <c r="G18" i="1"/>
  <c r="G19" i="1"/>
  <c r="G20" i="1"/>
  <c r="G21" i="1"/>
  <c r="G22" i="1"/>
  <c r="G23" i="1"/>
  <c r="G24" i="1"/>
  <c r="G25" i="1"/>
  <c r="G26" i="1"/>
  <c r="G27" i="1"/>
  <c r="G28" i="1"/>
  <c r="G29" i="1"/>
  <c r="G30" i="1"/>
  <c r="G31" i="1"/>
  <c r="G32" i="1"/>
  <c r="G33" i="1"/>
  <c r="G34" i="1"/>
  <c r="G35" i="1"/>
  <c r="G36" i="1"/>
  <c r="G37" i="1"/>
  <c r="G38" i="1"/>
  <c r="G39" i="1"/>
  <c r="G40" i="1"/>
  <c r="F42" i="1" l="1"/>
  <c r="A43" i="1"/>
  <c r="A44" i="1"/>
  <c r="A45" i="1"/>
  <c r="A46" i="1"/>
  <c r="E6" i="1" l="1"/>
  <c r="A4" i="1"/>
  <c r="A6" i="1"/>
  <c r="A5" i="1"/>
  <c r="A3" i="1"/>
</calcChain>
</file>

<file path=xl/sharedStrings.xml><?xml version="1.0" encoding="utf-8"?>
<sst xmlns="http://schemas.openxmlformats.org/spreadsheetml/2006/main" count="107" uniqueCount="79">
  <si>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</si>
  <si>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</si>
  <si>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</si>
  <si>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</si>
  <si>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</si>
  <si>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</si>
  <si>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</si>
  <si>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</si>
  <si>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</si>
  <si>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</si>
  <si>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</si>
  <si>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</si>
  <si>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</si>
  <si>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</si>
  <si>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</si>
  <si>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</si>
  <si>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</si>
  <si>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</si>
  <si>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</si>
  <si>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</si>
  <si>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</si>
  <si>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</si>
  <si>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</si>
  <si>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</si>
  <si>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</si>
  <si>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</si>
  <si>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</si>
  <si>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</si>
  <si>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</si>
  <si>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</si>
  <si>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</si>
  <si>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</si>
  <si>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</si>
  <si>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</si>
  <si>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</si>
  <si>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ANEXO III - QUADRO DE PROPOSTAS</t>
  </si>
  <si>
    <t>Prazo da Ata: 12 meses a contar de sua assinatura.</t>
  </si>
  <si>
    <t>Homologação: __/__/2026</t>
  </si>
  <si>
    <t>Previsão Publicação: __/__/2026</t>
  </si>
  <si>
    <t>Sec. Saúde</t>
  </si>
  <si>
    <t>O objeto será realizado junto à Secretaria, obedecendo ao detalhamento na íntegra do termo de referência.</t>
  </si>
  <si>
    <t>Os materiais deverão ser entregues no Almoxarifado da Secretaria Municipal de Saúde, localizado à Rua Dr. Carolino Ribeiro de Moura, s/n, Centro, Sumidouro-RJ, CEP: 28.637-000</t>
  </si>
  <si>
    <t>PREGÃO ELETRÔNICO Nº 041/2026</t>
  </si>
  <si>
    <t>PROCESSO ADMINISTRATIVO N° 2034/2026 de 05/05/20265</t>
  </si>
  <si>
    <t>EVENTUAL CONFECÇÃO DE ENXOVAL HOSPITALAR E ROUPAS CIRÚRGICAS - SRP</t>
  </si>
  <si>
    <t>1801.103020056.2.236.339030.160000  / 1801.103020056.2.236.339030.163500 / 1801.103020056.2.236.339030.170400</t>
  </si>
  <si>
    <t>O pagamento do objeto de que trata o PREGÃO ELETRÔNICO Nº 041/2026, e consequente contrato serão efetuados pelo FUNDO MUNICIPAL DE SAÚDE nos termos do art. 7 da Instrução Normativa SEGES/ME nº 77, de 2022;</t>
  </si>
  <si>
    <t xml:space="preserve">LENÇOL 100% ALGODÃO, 200 FIOS, SOLTEIRO, COM ELÁSTICO 1,80 X 2,50 METROS NA COR AZUL CLARO, COM BRASÃO DA PREFEITURA DE SUMIDOURO NA PARTE CENTRAL DO LENÇOL. </t>
  </si>
  <si>
    <t>Unidade</t>
  </si>
  <si>
    <t xml:space="preserve">LENÇOL 100% ALGODÃO, 200 FIOS, SOLTEIRO, COM ELÁSTICO 1,80 X 2,50 METROS NA COR VERDE ESCURO, COM BRASÃO DA PREFEITURA DE SUMIDOURO NA PARTE CENTRAL DO LENÇOL. </t>
  </si>
  <si>
    <t xml:space="preserve">TRAVESSEIRO HOSPITALAR, TAMANHO 50 CM X 70 CM, 100% POLIÉSTER - FIBRA SILICONADA </t>
  </si>
  <si>
    <t xml:space="preserve">TRAÇADO (OLEADO) IMPERMEÁVEL 100% PVC TAMANHO: 1,00 X 1,40 CM - PROTEGE O COLCHÃO EM CASOS DE INCOTINÊNCIA URINÁRIA. </t>
  </si>
  <si>
    <t xml:space="preserve">TOALHA DE BANHO COR BRANCA TAMANHO: 1,30 CM X 65 CM. COM BRASÃO DA PREFEITURA DE SUMIDOURO NA PARTE CENTRAL DA TOALHA </t>
  </si>
  <si>
    <t>FRONHA PARA TRAVESSEIRO HOSPITALAR TAMANHO 50 CM X 70 CM AZUL ESCURO</t>
  </si>
  <si>
    <t xml:space="preserve">PIJAMAS CIRÚRGICOS DE FABRICAÇÃO PRÓPRIA, DETALHES SOBRE O PRODUTO: 
-CAMISA COM 2 BOLSOS FRONTAIS 
SENDO NO BOLSO ESQUERDO BRASÃO DA PREFEITURA MUNICIPAL DE SUMIDOURO BORDADO. 
- MANGA CURTA
- COR: AZUL CLARO 
COMPOSIÇÃO: CAMISA: BRIM LEVE 100% ALGODÃO 
CALÇA: BRIM LEVE 100% ALGODÃO 
CONJUNTO: CALÇA E CAMISA CIRURGICA AZUL 
MEDIDAS: MANGA: 17 CM 
OMBRO: 10 CM 
COMPRIMENTO: 63 CM 
QUADRIL: 104 CM 
BUSTO: 100 CM 
MEDIDAS CALÇA: CINTURA: 66 CM 
CINTURA TOTAL ESTICADA: 100 CM 
QUADRIL: 100 CM 
COXA: 68 CM 
ENTREPERNAS: 80 CM 
COMPRIMENTO: 106 CM 
BARRA: 41 CM 
TAMANHO: PP </t>
  </si>
  <si>
    <t>Conjuntos</t>
  </si>
  <si>
    <t>PIJAMAS CIRÚRGICOS DE FABRICAÇÃO PRÓPRIA, DETALHES SOBRE O PRODUTO: 
-CAMISA COM 2 BOLSOS FRONTAIS
SENDO NO BOLSO ESQUERDO BRASÃO DA PREFEITURA MUNICIPAL DE SUMIDOURO BORDADO.
- MANGA CURTA
- COR: AZUL CLARO 
COMPOSIÇÃO: CAMISA: BRIM LEVE 100% ALGODÃO 
CALÇA: BRIM LEVE 100% ALGODÃO 
CONJUNTO: CALÇA E CAMISA CIRURGICA AZUL 
MEDIDAS: MANGA: 18 CM 
OMBRO: 11 CM 
COMPRIMENTO: 64 CM 
QUADRIL: 108 CM 
BUSTO: 104 CM 
MEDIDAS CALÇA: CINTURA: 68 CM 
CINTURA TOTAL ESTICADA: 104 CM 
QUADRIL: 104 CM 
COXA: 70 CM 
ENTREPERNAS: 81 CM 
COMPRIMENTO: 107 CM 
BARRA: 42 CM 
TAMANHO: P</t>
  </si>
  <si>
    <t>PIJAMAS CIRÚRGICOS DE FABRICAÇÃO PRÓPRIA, DETALHES SOBRE O PRODUTO: 
-CAMISA COM 2 BOLSOS FRONTAIS 
SENDO NO BOLSO ESQUERDO BRASÃO DA PREFEITURA MUNICIPAL DE SUMIDOURO BORDADO. 
- MANGA CURTA
- COR: AZUL CLARO 
COMPOSIÇÃO: CAMISA: BRIM LEVE 100% ALGODÃO 
CALÇA: BRIM LEVE 100% ALGODÃO 
CONJUNTO: CALÇA E CAMISA CIRURGICA AZUL 
MEDIDAS: MANGA: 19CM 
OMBRO: 12 CM 
COMPRIMENTO: 65 CM 
QUADRIL: 112 CM 
BUSTO: 108 CM
MEDIDAS CALÇA: CINTURA: 72 CM 
CINTURA TOTAL ESTICADA: 108 CM 
QUADRIL: 112 CM 
COXA: 72 CM 
ENTREPERNAS: 82 CM 
COMPRIMENTO: 108 CM 
BARRA: 43 CM 
TAMANHO: M</t>
  </si>
  <si>
    <t>PIJAMAS CIRÚRGICOS DE FABRICAÇÃO PRÓPRIA, DETALHES SOBRE O PRODUTO: 
-CAMISA COM 2 BOLSOS FRONTAIS 
SENDO NO BOLSO ESQUERDO BRASÃO DA PREFEITURA MUNICIPAL DE SUMIDOURO BORDADO. 
- MANGA CURTA
- COR: AZUL CLARO 
COMPOSIÇÃO: CAMISA: BRIM LEVE 100% ALGODÃO 
CALÇA: BRIM LEVE 100% ALGODÃO 
CONJUNTO: CALÇA E CAMISA CIRURGICA AZUL 
MEDIDAS: MANGA: 20 CM 
OMBRO: 13 CM 
COMPRIMENTO: 66 CM 
QUADRIL: 116 CM 
BUSTO: 112 CM 
MEDIDAS CALÇA: CINTURA: 76 CM 
CINTURA TOTAL ESTICADA: 112 CM 
QUADRIL: 120 CM 
COXA: 74 CM 
ENTREPERNAS: 83 CM 
COMPRIMENTO: 109 CM 
BARRA: 44 CM
TAMANHO: G</t>
  </si>
  <si>
    <t>PIJAMAS CIRÚRGICOS DE FABRICAÇÃO PRÓPRIA, DETALHES SOBRE O PRODUTO: 
-CAMISA COM 2 BOLSOS FRONTAIS 
SENDO NO BOLSO ESQUERDO BRASÃO DA PREFEITURA MUNICIPAL DE SUMIDOURO BORDADO. 
- MANGA CURTA
- COR: AZUL CLARO 
COMPOSIÇÃO: CAMISA: BRIM LEVE 100% ALGODÃO 
CALÇA: BRIM LEVE 100% ALGODÃO 
CONJUNTO: CALÇA E CAMISA CIRURGICA AZUL
MEDIDAS: MANGA: 21 CM 
OMBRO: 14 CM 
COMPRIMENTO: 67 CM 
QUADRIL: 120 CM 
BUSTO: 116 CM
MEDIDAS CALÇA: CINTURA: 80 CM 
CINTURA TOTAL ESTICADA: 116 CM 
QUADRIL: 128 CM 
COXA: 76 CM 
ENTREPERNAS: 84 CM 
COMPRIMENTO: 112 CM 
BARRA: 45 CM 
TAMANHO: GG</t>
  </si>
  <si>
    <t xml:space="preserve">PIJAMAS CIRÚRGICOS DE FABRICAÇÃO PRÓPRIA, DETALHES SOBRE O PRODUTO: 
-CAMISA COM 2 BOLSOS FRONTAIS 
SENDO NO BOLSO ESQUERDO BRASÃO DA PREFEITURA MUNICIPAL DE SUMIDOURO BORDADO. 
- MANGA CURTA
- COR: AZUL CLARO 
COMPOSIÇÃO: CAMISA: BRIM LEVE 100% ALGODÃO 
CALÇA: BRIM LEVE 100% ALGODÃO 
CONJUNTO: CALÇA E CAMISA CIRURGICA AZUL 
MEDIDAS CAMISA: MANGA: 22 CM 
OMBRO: 15 CM 
COMPRIMENTO: 70 CM 
QUADRIL: 136 CM 
BUSTO: 128 CM
MEDIDAS CALÇA: CINTURA: 86 CM 
CINTURA TOTAL ESTICADA: 122 CM 
QUADRIL: 138 CM 
COXA: 80 CM 
ENTREPERNAS: 86 CM 
COMPRIMENTO: 112 CM 
BARRA: 47 CM 
TAMANHO: EXTRA GG </t>
  </si>
  <si>
    <t xml:space="preserve">PIJAMAS CIRÚRGICOS DE FABRICAÇÃO PRÓPRIA, DETALHES SOBRE O PRODUTO: 
-CAMISA COM 2 BOLSOS FRONTAIS 
SENDO NO BOLSO ESQUERDO BRASÃO DA PREFEITURA MUNICIPAL DE SUMIDOURO BORDADO. 
- MANGA CURTA
- COR: AZUL CLARO 
COMPOSIÇÃO: CAMISA: BRIM LEVE 100% ALGODÃO 
CALÇA: BRIM LEVE 100% ALGODÃO 
CONJUNTO: CALÇA E CAMISA CIRURGICA AZUL 
TAMANHO: EXTRA GGX6 TAMANHO ESPECIAL PARA OBESO </t>
  </si>
  <si>
    <t xml:space="preserve">CONJUNTO OPERACIONAL GOLA ITALIANA – CINZA- TAMANHO P EM TECIDO BRIM PESADO, 100% ALGODÃO 
CONJUNTO OPERACIONAL CONFECCIONADO EM BRIM PESADO, UM TECIDO BEM RESISTENTE, SEMELHANTE AO BRIM LEVE, APENAS COM UMA MAIOR GRAMATURA.
ESTE CONJUNTO OPERACIONAL POSSUI DUAS PEÇAS, SENDO UMA CALÇA COM ELÁSTICO NA CINTURA E UMA CAMISA COM GOLA ITALIANA E MANGAS CURTAS.
A CALÇA CONTÉM DOIS BOLSOS TRASEIROS E A CAMISA POSSUI UM BOLSO NA ALTURA DO TÓRAX, DO LADO ESQUERDO, ITEM IDEAL PARA COMPORTAR OBJETOS RELACIONADOS AO SERVIÇO.
O CONJUNTO POSSUI COSTURAS BEM RESISTENTES, QUE DÃO CONTA DAS NECESSIDADES DIÁRIAS.
O BOLSO DA CAMISA DEVE CONTER O BRASÃO DA PREFEITURA MUNICIPAL DE SUMIDOURO.
MEDIDAS JALECO: TORAX: 114 CM 
COMPRIMENTO: 74 CM 
MANGA: 28 CM 
MEDIDAS CALÇA: CINTURA: 80 CM 
QUADRIL: 102 CM
COMPRIMENTO: 108 CM </t>
  </si>
  <si>
    <t>CONJUNTO OPERACIONAL GOLA ITALIANA – CINZA- TAMANHO M EM TECIDO BRIM PESADO, 100% ALGODÃO 
CONJUNTO OPERACIONAL CONFECCIONADO EM BRIM PESADO, UM TECIDO BEM RESISTENTE, SEMELHANTE AO BRIM LEVE, APENAS COM UMA MAIOR GRAMATURA.
ESTE CONJUNTO OPERACIONAL POSSUI DUAS PEÇAS, SENDO UMA CALÇA COM ELÁSTICO NA CINTURA E UMA CAMISA COM GOLA ITALIANA E MANGAS CURTAS.
A CALÇA CONTÉM DOIS BOLSOS TRASEIROS E A CAMISA POSSUI UM BOLSO NA ALTURA DO TÓRAX, DO LADO ESQUERDO, ITEM IDEAL PARA COMPORTAR OBJETOS RELACIONADOS AO SERVIÇO.
O CONJUNTO POSSUI COSTURAS BEM RESISTENTES, QUE DÃO CONTA DAS NECESSIDADES DIÁRIAS.
O BOLSO DA CAMISA DEVE CONTER O BRASÃO DA PREFEITURA MUNICIPAL DE SUMIDOURO.
MEDIDAS JALECO: TORAX: 122 CM 
COMPRIMENTO: 122 CM 
MANGA: 29 CM 
MEDIDAS CALÇA: CINTURA: 88 CM 
QUADRIL: 108 CM 
COMPRIMENTO: 109 CM</t>
  </si>
  <si>
    <t>CONJUNTO OPERACIONAL GOLA ITALIANA – CINZA- TAMANHO G EM TECIDO BRIM PESADO, 100% ALGODÃO 
CONJUNTO OPERACIONAL CONFECCIONADO EM BRIM PESADO, UM TECIDO BEM RESISTENTE, SEMELHANTE AO BRIM LEVE, APENAS COM UMA MAIOR GRAMATURA.
ESTE CONJUNTO OPERACIONAL POSSUI DUAS PEÇAS, SENDO UMA CALÇA COM ELÁSTICO NA CINTURA E UMA CAMISA COM GOLA ITALIANA E MANGAS CURTAS.
A CALÇA CONTÉM DOIS BOLSOS TRASEIROS E A CAMISA POSSUI UM BOLSO NA ALTURA DO TÓRAX, DO LADO ESQUERDO, ITEM IDEAL PARA COMPORTAR OBJETOS RELACIONADOS AO SERVIÇO.
O CONJUNTO POSSUI COSTURAS BEM RESISTENTES, QUE DÃO CONTA DAS NECESSIDADES DIÁRIAS.
O BOLSO DA CAMISA DEVE CONTER O BRASÃO DA PREFEITURA MUNICIPAL DE SUMIDOURO.
MEDIDAS JALECO: TORAX: 130 CM 
COMPRIMENTO: 76 CM 
MANGA: 30 CM 
MEDIDAS CALÇA: CINTURA: 92 CM 
QUADRIL: 114 CM 
COMPRIMENTO: 110 CM</t>
  </si>
  <si>
    <t>CONJUNTO OPERACIONAL GOLA ITALIANA – CINZA- TAMANHO EXTRA GG EM TECIDO BRIM PESADO, 100% ALGODÃO 
CONJUNTO OPERACIONAL CONFECCIONADO EM BRIM PESADO, UM TECIDO BEM RESISTENTE, SEMELHANTE AO BRIM LEVE, APENAS COM UMA MAIOR GRAMATURA.
ESTE CONJUNTO OPERACIONAL POSSUI DUAS PEÇAS, SENDO UMA CALÇA COM ELÁSTICO NA CINTURA E UMA CAMISA COM GOLA ITALIANA E MANGAS CURTAS.
A CALÇA CONTÉM DOIS BOLSOS TRASEIROS E A CAMISA POSSUI UM BOLSO NA ALTURA DO TÓRAX, DO LADO ESQUERDO, ITEM IDEAL PARA COMPORTAR OBJETOS RELACIONADOS AO SERVIÇO.
O CONJUNTO POSSUI COSTURAS BEM RESISTENTES, QUE DÃO CONTA DAS NECESSIDADES DIÁRIAS.
O BOLSO DA CAMISA DEVE CONTER O BRASÃO DA PREFEITURA MUNICIPAL DE SUMIDOURO.
MEDIDAS JALECO: TORAX: 146 CM 
COMPRIMENTO: 80 CM 
MANGA: 32 CM 
MEDIDAS CALÇA: CINTURA: 108 CM 
QUADRIL: 126 CM 
COMPRIMENTO: 112 CM</t>
  </si>
  <si>
    <t xml:space="preserve">JALECO MANGA LONGA OXFORD 100% POLIESTER
TAMANHO P 
BUSTO: 94
CINTURA: 88 
QUADRIL : 98 
COMPRIMENTO: 80 
MANGA TODAS COM 20 CM
O BOLSO DO JALECO DEVE CONTER O BRASÃO DA PREFEITURA MUNICIPAL DE SUMIDOURO. BRANCO </t>
  </si>
  <si>
    <t>Unidades</t>
  </si>
  <si>
    <t xml:space="preserve">JALECO MANGA LONGA OXFORD 100% POLIESTER
TAMANHO  M
BUSTO: 102
CINTURA : 94 
QUADRIL : 108 
COMPRIMENTO: 82 
MANGA TODAS COM 20 CM
O BOLSO DO JALECO DEVE CONTER O BRASÃO DA PREFEITURA MUNICIPAL DE SUMIDOURO. BRANCO </t>
  </si>
  <si>
    <t xml:space="preserve">JALECO MANGA LONGA OXFORD 100% POLIESTER
TAMANHO G
BUSTO: 104
CINTURA : 96
QUADRIL: 114
COMPRIMENTO : 84 
MANGA TODAS COM 20 CM
O BOLSO DO JALECO DEVE CONTER O BRASÃO DA PREFEITURA MUNICIPAL DE SUMIDOURO. BRANCO </t>
  </si>
  <si>
    <t xml:space="preserve">JALECO MANGA LONGA OXFORD 100% POLIESTER
TAMANHO GG
BUSTO: 114
CINTURA : 102
QUADRIL : 118
COMPRIMENTO: 86
MANGA TODAS COM 20 CM
O BOLSO DO JALECO DEVE CONTER O BRASÃO DA PREFEITURA MUNICIPAL DE SUMIDOURO. BRANCO </t>
  </si>
  <si>
    <t>JALECO MANGA LONGA OXFORD 100% POLIESTER
TAMANHO EXTRA G 
BUSTO: 122
CINTURA : 124
QUADRIL : 120
COMPRIMENTO : 100
MANGA TODAS COM 20 CM
O BOLSO DO JALECO DEVE CONTER O BRASÃO DA PREFEITURA MUNICIPAL DE SUMIDOURO. BRANCO</t>
  </si>
  <si>
    <t xml:space="preserve">UNIFORME RECEPCIONISTA EM OXFORD AZUL MARINHO COMPLETO 
UNIFORME COMPOSTO POR CALÇA E COLETE V 
PRODUZIDOS EM OXFORD AZUL MARINHO E CAMISA PRODUZIDA EM TRICOLINE COM ELASTANO BRANCO MANGA CURTA 
TÉCIDO: OXFORD 100% POLIESTER E TRICOLINE 67% ALGODÃO, 30% POLIESTER, 3% ELASTANO
TAMANHO: G </t>
  </si>
  <si>
    <t>UNIFORME RECEPCIONISTA EM OXFORD AZUL MARINHO COMPLETO 
UNIFORME COMPOSTO POR CALÇA E COLETE V 
PRODUZIDOS EM OXFORD AZUL MARINHO E CAMISA PRODUZIDA EM TRICOLINE COM ELASTANO BRANCO MANGA CURTA 
TÉCIDO: OXFORD 100% POLIESTER E TRICOLINE 67% ALGODÃO, 30% POLIESTER, 3% ELASTANO
TAMANHO: GG</t>
  </si>
  <si>
    <t xml:space="preserve">PRESILHA LAÇO COM REDE PARA CABELO NA COR AZUL CLARO </t>
  </si>
  <si>
    <t>CAPOTE AVENTAL MÉDICO CIRÚRGICO 
GÊNERO: UNISSEX.
TECIDO: 100% ALGODÃO BRIM, INDICADO PARA USO MÉDICO-ODONTO-HOSPITALAR PRODUTO CONFECCIONADO SEGUINDO TODAS AS NORMAS TÉCNICAS DE SEGURANÇA E SAÚDE DO TRABALHO
AMARRAÇÃO NO PESCOÇO E CINTURA
CINTO PREÇO AO CAPOTE PARA EVITAR PERDA
EM TECIDO 100% ALGODÃO;
PODE SER HIGIENIZADO EM AUTOCLAVE
PUNHOS NAS MANGAS SANFONADO 
COR: VERDE CLARO 
TAMANHO: M</t>
  </si>
  <si>
    <t>CAPOTE AVENTAL MÉDICO CIRÚRGICO
GÊNERO: UNISSEX.
TECIDO: 100% ALGODÃO BRIM, INDICADO PARA USO MÉDICO-ODONTO-HOSPITALAR PRODUTO CONFECCIONADO SEGUINDO TODAS AS NORMAS TÉCNICAS DE SEGURANÇA E SAÚDE DO TRABALHO
AMARRAÇÃO NO PESCOÇO E CINTURA
CINTO PREÇO AO CAPOTE PARA EVITAR PERDA
EM TECIDO 100% ALGODÃO;
PODE SER HIGIENIZADO EM AUTOCLAVE
PUNHOS NAS MANGAS SANFONADO 
COR: VERDE CLARO
TAMANHO: G</t>
  </si>
  <si>
    <t>COBERTOR 80% POLIÉSTER, 15% ALGODÃO, 03% POLIAMIDA E 2% ACRÍLICO CASAL XADREZ AZUL ROYAL 220CM X 180 CM COM BRASÃO DA PREFEITURA MUNICIPAL DE SUMIDOURO NA PARTE CENTRAL (Ref. Cobertor Boa noite Guaratinguetá casal)</t>
  </si>
  <si>
    <t>Abertura das Propostas: 24/06/2026,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</si>
</sst>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 numFmtId="171" formatCode="_(&quot;R$&quot;\ * #,##0.00_);_(&quot;R$&quot;\ * \(#,##0.00\);_(&quot;R$&quot;\ * &quot;-&quot;??_);_(@_)"/>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9">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171"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166" fontId="0" fillId="0" borderId="0" xfId="1" applyFont="1" applyFill="1" applyBorder="1" applyAlignment="1" applyProtection="1">
      <alignment horizontal="left"/>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9">
    <cellStyle name="Moeda" xfId="1" builtinId="4"/>
    <cellStyle name="Moeda 2" xfId="7" xr:uid="{1BEA572E-2896-4B35-944F-2A82A6D8F522}"/>
    <cellStyle name="Moeda 3" xfId="4" xr:uid="{A6F1CE57-9E5E-4BB3-9478-A1DF97FDBC35}"/>
    <cellStyle name="Normal" xfId="0" builtinId="0"/>
    <cellStyle name="Normal 2" xfId="6" xr:uid="{DD996BEF-3590-4F7D-A5DA-492304261838}"/>
    <cellStyle name="Normal 3" xfId="3" xr:uid="{5B36DD44-819B-4999-AB44-9A1334032E3C}"/>
    <cellStyle name="Separador de milhares 2" xfId="8" xr:uid="{65C424B3-DC4F-41EE-BA0D-456C3B0F9CF2}"/>
    <cellStyle name="Vírgula" xfId="2" builtinId="3"/>
    <cellStyle name="Vírgula 2" xfId="5" xr:uid="{92BD31CF-2A29-4BC8-BBB1-0C6C6E451D97}"/>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179763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072270" y="285750"/>
          <a:ext cx="1796497"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100"/>
              </a:lnSpc>
              <a:defRPr sz="1000"/>
            </a:pPr>
            <a:r>
              <a:rPr lang="pt-BR" sz="1200" b="0" i="0" u="none" strike="noStrike" baseline="0">
                <a:solidFill>
                  <a:srgbClr val="000000"/>
                </a:solidFill>
                <a:latin typeface="Times New Roman"/>
                <a:cs typeface="Times New Roman"/>
              </a:rPr>
              <a:t>2034/26</a:t>
            </a: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46"/>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4" width="8.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1" t="s">
        <v>35</v>
      </c>
      <c r="B2" s="61"/>
      <c r="C2" s="61"/>
      <c r="D2" s="61"/>
      <c r="E2" s="61"/>
      <c r="F2" s="61"/>
      <c r="G2" s="61"/>
    </row>
    <row r="3" spans="1:11" x14ac:dyDescent="0.2">
      <c r="A3" s="61" t="str">
        <f>UPPER(Dados!B1&amp;"  -  "&amp;Dados!B4)</f>
        <v>PREGÃO ELETRÔNICO Nº 041/2026  -  ABERTURA DAS PROPOSTAS: 24/06/2026, ÀS 09:00HS</v>
      </c>
      <c r="B3" s="61"/>
      <c r="C3" s="61"/>
      <c r="D3" s="61"/>
      <c r="E3" s="61"/>
      <c r="F3" s="61"/>
      <c r="G3" s="61"/>
    </row>
    <row r="4" spans="1:11" x14ac:dyDescent="0.2">
      <c r="A4" s="62" t="str">
        <f>Dados!B3</f>
        <v>EVENTUAL CONFECÇÃO DE ENXOVAL HOSPITALAR E ROUPAS CIRÚRGICAS - SRP</v>
      </c>
      <c r="B4" s="62"/>
      <c r="C4" s="62"/>
      <c r="D4" s="62"/>
      <c r="E4" s="62"/>
      <c r="F4" s="62"/>
      <c r="G4" s="62"/>
    </row>
    <row r="5" spans="1:11" x14ac:dyDescent="0.2">
      <c r="A5" s="61" t="str">
        <f>Dados!B2</f>
        <v>PROCESSO ADMINISTRATIVO N° 2034/2026 de 05/05/20265</v>
      </c>
      <c r="B5" s="61"/>
      <c r="C5" s="61"/>
      <c r="D5" s="61"/>
      <c r="E5" s="61"/>
      <c r="F5" s="61"/>
      <c r="G5" s="61"/>
    </row>
    <row r="6" spans="1:11" x14ac:dyDescent="0.2">
      <c r="A6" s="49" t="str">
        <f>Dados!B7</f>
        <v>MENOR PREÇO POR ITEM</v>
      </c>
      <c r="B6" s="49"/>
      <c r="C6" s="59" t="s">
        <v>28</v>
      </c>
      <c r="D6" s="59"/>
      <c r="E6" s="60">
        <f>Dados!B8</f>
        <v>217545.90000000002</v>
      </c>
      <c r="F6" s="60"/>
      <c r="G6" s="49"/>
    </row>
    <row r="7" spans="1:11" ht="2.25" customHeight="1" x14ac:dyDescent="0.2">
      <c r="A7" s="6"/>
      <c r="B7" s="6"/>
      <c r="C7" s="6"/>
      <c r="D7" s="6"/>
      <c r="E7" s="14"/>
      <c r="F7" s="14"/>
      <c r="G7" s="10"/>
    </row>
    <row r="8" spans="1:11" s="8" customFormat="1" ht="12" customHeight="1" x14ac:dyDescent="0.2">
      <c r="A8" s="15" t="s">
        <v>0</v>
      </c>
      <c r="B8" s="64"/>
      <c r="C8" s="64"/>
      <c r="D8" s="64"/>
      <c r="E8" s="64"/>
      <c r="F8" s="64"/>
      <c r="G8" s="64"/>
      <c r="H8" s="40"/>
    </row>
    <row r="9" spans="1:11" s="8" customFormat="1" ht="12" customHeight="1" x14ac:dyDescent="0.2">
      <c r="A9" s="15" t="s">
        <v>1</v>
      </c>
      <c r="B9" s="65"/>
      <c r="C9" s="65"/>
      <c r="D9" s="65"/>
      <c r="E9" s="65"/>
      <c r="F9" s="65"/>
      <c r="G9" s="65"/>
      <c r="H9" s="40"/>
    </row>
    <row r="10" spans="1:11" s="8" customFormat="1" ht="12" customHeight="1" x14ac:dyDescent="0.2">
      <c r="A10" s="15" t="s">
        <v>2</v>
      </c>
      <c r="B10" s="56"/>
      <c r="C10" s="26" t="s">
        <v>8</v>
      </c>
      <c r="D10" s="70"/>
      <c r="E10" s="70"/>
      <c r="F10" s="70"/>
      <c r="G10" s="70"/>
      <c r="H10" s="40"/>
    </row>
    <row r="11" spans="1:11" ht="4.5" customHeight="1" x14ac:dyDescent="0.2">
      <c r="A11" s="3"/>
      <c r="B11" s="28"/>
      <c r="C11" s="28"/>
      <c r="D11" s="28"/>
      <c r="E11" s="47"/>
      <c r="F11" s="29"/>
      <c r="G11" s="30"/>
    </row>
    <row r="12" spans="1:11" s="8" customFormat="1" ht="22.5" x14ac:dyDescent="0.2">
      <c r="A12" s="32" t="s">
        <v>3</v>
      </c>
      <c r="B12" s="32" t="s">
        <v>4</v>
      </c>
      <c r="C12" s="32" t="s">
        <v>5</v>
      </c>
      <c r="D12" s="32" t="s">
        <v>6</v>
      </c>
      <c r="E12" s="44" t="s">
        <v>24</v>
      </c>
      <c r="F12" s="44" t="s">
        <v>25</v>
      </c>
      <c r="G12" s="32" t="s">
        <v>7</v>
      </c>
      <c r="H12" s="40"/>
    </row>
    <row r="13" spans="1:11" s="8" customFormat="1" ht="33.75" x14ac:dyDescent="0.2">
      <c r="A13" s="33">
        <v>1</v>
      </c>
      <c r="B13" s="31" t="s">
        <v>47</v>
      </c>
      <c r="C13" s="34" t="s">
        <v>48</v>
      </c>
      <c r="D13" s="46">
        <v>500</v>
      </c>
      <c r="E13" s="48">
        <v>62.91</v>
      </c>
      <c r="F13" s="55"/>
      <c r="G13" s="35" t="str">
        <f>IF(F13="","",IF(ISTEXT(F13),"NC",F13*D13))</f>
        <v/>
      </c>
      <c r="H13" s="40"/>
      <c r="K13" s="7"/>
    </row>
    <row r="14" spans="1:11" s="8" customFormat="1" ht="33.75" x14ac:dyDescent="0.2">
      <c r="A14" s="33">
        <v>2</v>
      </c>
      <c r="B14" s="31" t="s">
        <v>49</v>
      </c>
      <c r="C14" s="34" t="s">
        <v>48</v>
      </c>
      <c r="D14" s="46">
        <v>300</v>
      </c>
      <c r="E14" s="48">
        <v>62.91</v>
      </c>
      <c r="F14" s="55"/>
      <c r="G14" s="35" t="str">
        <f t="shared" ref="G14:G29" si="0">IF(F14="","",IF(ISTEXT(F14),"NC",F14*D14))</f>
        <v/>
      </c>
      <c r="H14" s="40"/>
      <c r="K14" s="7"/>
    </row>
    <row r="15" spans="1:11" s="8" customFormat="1" ht="22.5" x14ac:dyDescent="0.2">
      <c r="A15" s="33">
        <v>3</v>
      </c>
      <c r="B15" s="31" t="s">
        <v>50</v>
      </c>
      <c r="C15" s="34" t="s">
        <v>48</v>
      </c>
      <c r="D15" s="46">
        <v>100</v>
      </c>
      <c r="E15" s="48">
        <v>68.64</v>
      </c>
      <c r="F15" s="55"/>
      <c r="G15" s="35" t="str">
        <f t="shared" si="0"/>
        <v/>
      </c>
      <c r="H15" s="40"/>
      <c r="K15" s="7"/>
    </row>
    <row r="16" spans="1:11" s="8" customFormat="1" ht="33.75" x14ac:dyDescent="0.2">
      <c r="A16" s="33">
        <v>4</v>
      </c>
      <c r="B16" s="31" t="s">
        <v>51</v>
      </c>
      <c r="C16" s="34" t="s">
        <v>48</v>
      </c>
      <c r="D16" s="46">
        <v>200</v>
      </c>
      <c r="E16" s="48">
        <v>32.1</v>
      </c>
      <c r="F16" s="55"/>
      <c r="G16" s="35" t="str">
        <f t="shared" si="0"/>
        <v/>
      </c>
      <c r="H16" s="40"/>
      <c r="K16" s="7"/>
    </row>
    <row r="17" spans="1:11" s="8" customFormat="1" ht="33.75" x14ac:dyDescent="0.2">
      <c r="A17" s="33">
        <v>5</v>
      </c>
      <c r="B17" s="31" t="s">
        <v>52</v>
      </c>
      <c r="C17" s="34" t="s">
        <v>48</v>
      </c>
      <c r="D17" s="46">
        <v>300</v>
      </c>
      <c r="E17" s="48">
        <v>37.659999999999997</v>
      </c>
      <c r="F17" s="55"/>
      <c r="G17" s="35" t="str">
        <f t="shared" si="0"/>
        <v/>
      </c>
      <c r="H17" s="40"/>
      <c r="K17" s="7"/>
    </row>
    <row r="18" spans="1:11" s="8" customFormat="1" ht="22.5" x14ac:dyDescent="0.2">
      <c r="A18" s="33">
        <v>6</v>
      </c>
      <c r="B18" s="31" t="s">
        <v>53</v>
      </c>
      <c r="C18" s="34" t="s">
        <v>48</v>
      </c>
      <c r="D18" s="46">
        <v>300</v>
      </c>
      <c r="E18" s="48">
        <v>17.36</v>
      </c>
      <c r="F18" s="55"/>
      <c r="G18" s="35" t="str">
        <f t="shared" si="0"/>
        <v/>
      </c>
      <c r="H18" s="40"/>
      <c r="K18" s="7"/>
    </row>
    <row r="19" spans="1:11" s="8" customFormat="1" ht="258.75" x14ac:dyDescent="0.2">
      <c r="A19" s="33">
        <v>7</v>
      </c>
      <c r="B19" s="31" t="s">
        <v>54</v>
      </c>
      <c r="C19" s="34" t="s">
        <v>55</v>
      </c>
      <c r="D19" s="46">
        <v>100</v>
      </c>
      <c r="E19" s="48">
        <v>92.61</v>
      </c>
      <c r="F19" s="55"/>
      <c r="G19" s="35" t="str">
        <f t="shared" si="0"/>
        <v/>
      </c>
      <c r="H19" s="40"/>
      <c r="K19" s="7"/>
    </row>
    <row r="20" spans="1:11" s="8" customFormat="1" ht="258.75" x14ac:dyDescent="0.2">
      <c r="A20" s="33">
        <v>8</v>
      </c>
      <c r="B20" s="31" t="s">
        <v>56</v>
      </c>
      <c r="C20" s="34" t="s">
        <v>55</v>
      </c>
      <c r="D20" s="46">
        <v>100</v>
      </c>
      <c r="E20" s="48">
        <v>92.61</v>
      </c>
      <c r="F20" s="55"/>
      <c r="G20" s="35" t="str">
        <f t="shared" si="0"/>
        <v/>
      </c>
      <c r="H20" s="40"/>
      <c r="K20" s="7"/>
    </row>
    <row r="21" spans="1:11" s="8" customFormat="1" ht="258.75" x14ac:dyDescent="0.2">
      <c r="A21" s="33">
        <v>9</v>
      </c>
      <c r="B21" s="31" t="s">
        <v>57</v>
      </c>
      <c r="C21" s="34" t="s">
        <v>55</v>
      </c>
      <c r="D21" s="46">
        <v>100</v>
      </c>
      <c r="E21" s="48">
        <v>93.14</v>
      </c>
      <c r="F21" s="55"/>
      <c r="G21" s="35" t="str">
        <f t="shared" si="0"/>
        <v/>
      </c>
      <c r="H21" s="40"/>
      <c r="K21" s="7"/>
    </row>
    <row r="22" spans="1:11" s="8" customFormat="1" ht="258.75" x14ac:dyDescent="0.2">
      <c r="A22" s="33">
        <v>10</v>
      </c>
      <c r="B22" s="31" t="s">
        <v>58</v>
      </c>
      <c r="C22" s="34" t="s">
        <v>55</v>
      </c>
      <c r="D22" s="46">
        <v>100</v>
      </c>
      <c r="E22" s="48">
        <v>95.29</v>
      </c>
      <c r="F22" s="55"/>
      <c r="G22" s="35" t="str">
        <f t="shared" si="0"/>
        <v/>
      </c>
      <c r="H22" s="40"/>
      <c r="K22" s="7"/>
    </row>
    <row r="23" spans="1:11" s="8" customFormat="1" ht="258.75" x14ac:dyDescent="0.2">
      <c r="A23" s="33">
        <v>11</v>
      </c>
      <c r="B23" s="31" t="s">
        <v>59</v>
      </c>
      <c r="C23" s="34" t="s">
        <v>55</v>
      </c>
      <c r="D23" s="46">
        <v>100</v>
      </c>
      <c r="E23" s="48">
        <v>93.14</v>
      </c>
      <c r="F23" s="55"/>
      <c r="G23" s="35" t="str">
        <f t="shared" si="0"/>
        <v/>
      </c>
      <c r="H23" s="40"/>
      <c r="K23" s="7"/>
    </row>
    <row r="24" spans="1:11" s="8" customFormat="1" ht="258.75" x14ac:dyDescent="0.2">
      <c r="A24" s="33">
        <v>12</v>
      </c>
      <c r="B24" s="31" t="s">
        <v>60</v>
      </c>
      <c r="C24" s="34" t="s">
        <v>55</v>
      </c>
      <c r="D24" s="46">
        <v>100</v>
      </c>
      <c r="E24" s="48">
        <v>96.41</v>
      </c>
      <c r="F24" s="55"/>
      <c r="G24" s="35" t="str">
        <f t="shared" si="0"/>
        <v/>
      </c>
      <c r="H24" s="40"/>
      <c r="K24" s="7"/>
    </row>
    <row r="25" spans="1:11" s="8" customFormat="1" ht="123.75" x14ac:dyDescent="0.2">
      <c r="A25" s="33">
        <v>13</v>
      </c>
      <c r="B25" s="31" t="s">
        <v>61</v>
      </c>
      <c r="C25" s="34" t="s">
        <v>55</v>
      </c>
      <c r="D25" s="46">
        <v>100</v>
      </c>
      <c r="E25" s="48">
        <v>101.97</v>
      </c>
      <c r="F25" s="55"/>
      <c r="G25" s="35" t="str">
        <f t="shared" si="0"/>
        <v/>
      </c>
      <c r="H25" s="40"/>
      <c r="K25" s="7"/>
    </row>
    <row r="26" spans="1:11" s="8" customFormat="1" ht="236.25" x14ac:dyDescent="0.2">
      <c r="A26" s="33">
        <v>14</v>
      </c>
      <c r="B26" s="31" t="s">
        <v>62</v>
      </c>
      <c r="C26" s="34" t="s">
        <v>55</v>
      </c>
      <c r="D26" s="46">
        <v>40</v>
      </c>
      <c r="E26" s="48">
        <v>156.09</v>
      </c>
      <c r="F26" s="55"/>
      <c r="G26" s="35" t="str">
        <f t="shared" si="0"/>
        <v/>
      </c>
      <c r="H26" s="40"/>
      <c r="K26" s="7"/>
    </row>
    <row r="27" spans="1:11" s="8" customFormat="1" ht="236.25" x14ac:dyDescent="0.2">
      <c r="A27" s="33">
        <v>15</v>
      </c>
      <c r="B27" s="31" t="s">
        <v>63</v>
      </c>
      <c r="C27" s="34" t="s">
        <v>55</v>
      </c>
      <c r="D27" s="46">
        <v>40</v>
      </c>
      <c r="E27" s="48">
        <v>156.09</v>
      </c>
      <c r="F27" s="55"/>
      <c r="G27" s="35" t="str">
        <f t="shared" si="0"/>
        <v/>
      </c>
      <c r="H27" s="40"/>
      <c r="K27" s="7"/>
    </row>
    <row r="28" spans="1:11" s="8" customFormat="1" ht="236.25" x14ac:dyDescent="0.2">
      <c r="A28" s="33">
        <v>16</v>
      </c>
      <c r="B28" s="31" t="s">
        <v>64</v>
      </c>
      <c r="C28" s="34" t="s">
        <v>55</v>
      </c>
      <c r="D28" s="46">
        <v>40</v>
      </c>
      <c r="E28" s="48">
        <v>156.09</v>
      </c>
      <c r="F28" s="55"/>
      <c r="G28" s="35" t="str">
        <f t="shared" si="0"/>
        <v/>
      </c>
      <c r="H28" s="40"/>
      <c r="K28" s="7"/>
    </row>
    <row r="29" spans="1:11" s="8" customFormat="1" ht="236.25" x14ac:dyDescent="0.2">
      <c r="A29" s="33">
        <v>17</v>
      </c>
      <c r="B29" s="31" t="s">
        <v>65</v>
      </c>
      <c r="C29" s="34" t="s">
        <v>55</v>
      </c>
      <c r="D29" s="46">
        <v>40</v>
      </c>
      <c r="E29" s="48">
        <v>156.09</v>
      </c>
      <c r="F29" s="55"/>
      <c r="G29" s="35" t="str">
        <f t="shared" si="0"/>
        <v/>
      </c>
      <c r="H29" s="40"/>
      <c r="K29" s="7"/>
    </row>
    <row r="30" spans="1:11" s="8" customFormat="1" ht="101.25" x14ac:dyDescent="0.2">
      <c r="A30" s="33">
        <v>18</v>
      </c>
      <c r="B30" s="31" t="s">
        <v>66</v>
      </c>
      <c r="C30" s="34" t="s">
        <v>67</v>
      </c>
      <c r="D30" s="46">
        <v>10</v>
      </c>
      <c r="E30" s="48">
        <v>72.89</v>
      </c>
      <c r="F30" s="55"/>
      <c r="G30" s="35" t="str">
        <f>IF(F30="","",IF(ISTEXT(F30),"NC",F30*D30))</f>
        <v/>
      </c>
      <c r="H30" s="40"/>
      <c r="K30" s="7"/>
    </row>
    <row r="31" spans="1:11" s="8" customFormat="1" ht="101.25" x14ac:dyDescent="0.2">
      <c r="A31" s="33">
        <v>19</v>
      </c>
      <c r="B31" s="31" t="s">
        <v>68</v>
      </c>
      <c r="C31" s="34" t="s">
        <v>67</v>
      </c>
      <c r="D31" s="46">
        <v>10</v>
      </c>
      <c r="E31" s="48">
        <v>72.89</v>
      </c>
      <c r="F31" s="55"/>
      <c r="G31" s="35" t="str">
        <f t="shared" ref="G31:G40" si="1">IF(F31="","",IF(ISTEXT(F31),"NC",F31*D31))</f>
        <v/>
      </c>
      <c r="H31" s="40"/>
      <c r="K31" s="7"/>
    </row>
    <row r="32" spans="1:11" s="8" customFormat="1" ht="101.25" x14ac:dyDescent="0.2">
      <c r="A32" s="33">
        <v>20</v>
      </c>
      <c r="B32" s="31" t="s">
        <v>69</v>
      </c>
      <c r="C32" s="34" t="s">
        <v>67</v>
      </c>
      <c r="D32" s="46">
        <v>10</v>
      </c>
      <c r="E32" s="48">
        <v>75.08</v>
      </c>
      <c r="F32" s="55"/>
      <c r="G32" s="35" t="str">
        <f t="shared" si="1"/>
        <v/>
      </c>
      <c r="H32" s="40"/>
      <c r="K32" s="7"/>
    </row>
    <row r="33" spans="1:11" s="8" customFormat="1" ht="101.25" x14ac:dyDescent="0.2">
      <c r="A33" s="33">
        <v>21</v>
      </c>
      <c r="B33" s="31" t="s">
        <v>70</v>
      </c>
      <c r="C33" s="34" t="s">
        <v>67</v>
      </c>
      <c r="D33" s="46">
        <v>10</v>
      </c>
      <c r="E33" s="48">
        <v>74.25</v>
      </c>
      <c r="F33" s="55"/>
      <c r="G33" s="35" t="str">
        <f t="shared" si="1"/>
        <v/>
      </c>
      <c r="H33" s="40"/>
      <c r="K33" s="7"/>
    </row>
    <row r="34" spans="1:11" s="8" customFormat="1" ht="101.25" x14ac:dyDescent="0.2">
      <c r="A34" s="33">
        <v>22</v>
      </c>
      <c r="B34" s="31" t="s">
        <v>71</v>
      </c>
      <c r="C34" s="34" t="s">
        <v>67</v>
      </c>
      <c r="D34" s="46">
        <v>10</v>
      </c>
      <c r="E34" s="48">
        <v>74.08</v>
      </c>
      <c r="F34" s="55"/>
      <c r="G34" s="35" t="str">
        <f t="shared" si="1"/>
        <v/>
      </c>
      <c r="H34" s="40"/>
      <c r="K34" s="7"/>
    </row>
    <row r="35" spans="1:11" s="8" customFormat="1" ht="78.75" x14ac:dyDescent="0.2">
      <c r="A35" s="33">
        <v>23</v>
      </c>
      <c r="B35" s="31" t="s">
        <v>72</v>
      </c>
      <c r="C35" s="34" t="s">
        <v>67</v>
      </c>
      <c r="D35" s="46">
        <v>10</v>
      </c>
      <c r="E35" s="48">
        <v>170.81</v>
      </c>
      <c r="F35" s="55"/>
      <c r="G35" s="35" t="str">
        <f t="shared" si="1"/>
        <v/>
      </c>
      <c r="H35" s="40"/>
      <c r="K35" s="7"/>
    </row>
    <row r="36" spans="1:11" s="8" customFormat="1" ht="78.75" x14ac:dyDescent="0.2">
      <c r="A36" s="33">
        <v>24</v>
      </c>
      <c r="B36" s="31" t="s">
        <v>73</v>
      </c>
      <c r="C36" s="34" t="s">
        <v>67</v>
      </c>
      <c r="D36" s="46">
        <v>10</v>
      </c>
      <c r="E36" s="48">
        <v>170.81</v>
      </c>
      <c r="F36" s="55"/>
      <c r="G36" s="35" t="str">
        <f t="shared" si="1"/>
        <v/>
      </c>
      <c r="H36" s="40"/>
      <c r="K36" s="7"/>
    </row>
    <row r="37" spans="1:11" s="8" customFormat="1" ht="11.25" x14ac:dyDescent="0.2">
      <c r="A37" s="33">
        <v>25</v>
      </c>
      <c r="B37" s="31" t="s">
        <v>74</v>
      </c>
      <c r="C37" s="34" t="s">
        <v>67</v>
      </c>
      <c r="D37" s="46">
        <v>100</v>
      </c>
      <c r="E37" s="48">
        <v>11.73</v>
      </c>
      <c r="F37" s="55"/>
      <c r="G37" s="35" t="str">
        <f t="shared" si="1"/>
        <v/>
      </c>
      <c r="H37" s="40"/>
      <c r="K37" s="7"/>
    </row>
    <row r="38" spans="1:11" s="8" customFormat="1" ht="146.25" x14ac:dyDescent="0.2">
      <c r="A38" s="33">
        <v>26</v>
      </c>
      <c r="B38" s="31" t="s">
        <v>75</v>
      </c>
      <c r="C38" s="34" t="s">
        <v>67</v>
      </c>
      <c r="D38" s="46">
        <v>30</v>
      </c>
      <c r="E38" s="48">
        <v>135.88999999999999</v>
      </c>
      <c r="F38" s="55"/>
      <c r="G38" s="35" t="str">
        <f t="shared" si="1"/>
        <v/>
      </c>
      <c r="H38" s="40"/>
      <c r="K38" s="7"/>
    </row>
    <row r="39" spans="1:11" s="8" customFormat="1" ht="146.25" x14ac:dyDescent="0.2">
      <c r="A39" s="33">
        <v>27</v>
      </c>
      <c r="B39" s="31" t="s">
        <v>76</v>
      </c>
      <c r="C39" s="34" t="s">
        <v>67</v>
      </c>
      <c r="D39" s="46">
        <v>30</v>
      </c>
      <c r="E39" s="48">
        <v>135.88999999999999</v>
      </c>
      <c r="F39" s="55"/>
      <c r="G39" s="35" t="str">
        <f t="shared" si="1"/>
        <v/>
      </c>
      <c r="H39" s="40"/>
      <c r="K39" s="7"/>
    </row>
    <row r="40" spans="1:11" s="8" customFormat="1" ht="45" x14ac:dyDescent="0.2">
      <c r="A40" s="33">
        <v>28</v>
      </c>
      <c r="B40" s="31" t="s">
        <v>77</v>
      </c>
      <c r="C40" s="34" t="s">
        <v>67</v>
      </c>
      <c r="D40" s="46">
        <v>200</v>
      </c>
      <c r="E40" s="48">
        <v>147.51</v>
      </c>
      <c r="F40" s="55"/>
      <c r="G40" s="35" t="str">
        <f t="shared" si="1"/>
        <v/>
      </c>
      <c r="H40" s="40"/>
      <c r="K40" s="7"/>
    </row>
    <row r="41" spans="1:11" s="27" customFormat="1" ht="9" x14ac:dyDescent="0.2">
      <c r="A41" s="36"/>
      <c r="E41" s="45"/>
      <c r="F41" s="66" t="s">
        <v>26</v>
      </c>
      <c r="G41" s="67"/>
      <c r="H41" s="41"/>
    </row>
    <row r="42" spans="1:11" ht="14.25" customHeight="1" x14ac:dyDescent="0.2">
      <c r="F42" s="68" t="str">
        <f>IF(SUM(G13:G40)=0,"",SUM(G13:G40))</f>
        <v/>
      </c>
      <c r="G42" s="69"/>
      <c r="H42" s="42"/>
    </row>
    <row r="43" spans="1:11" s="37" customFormat="1" ht="9" x14ac:dyDescent="0.2">
      <c r="A43" s="63" t="str">
        <f>" - "&amp;Dados!B23</f>
        <v xml:space="preserve"> - O objeto será realizado junto à Secretaria, obedecendo ao detalhamento na íntegra do termo de referência.</v>
      </c>
      <c r="B43" s="63"/>
      <c r="C43" s="63"/>
      <c r="D43" s="63"/>
      <c r="E43" s="63"/>
      <c r="F43" s="63"/>
      <c r="G43" s="63"/>
      <c r="H43" s="43"/>
    </row>
    <row r="44" spans="1:11" s="37" customFormat="1" ht="21.75" customHeight="1" x14ac:dyDescent="0.2">
      <c r="A44" s="63" t="str">
        <f>" - "&amp;Dados!B24</f>
        <v xml:space="preserve"> - Os materiais deverão ser entregues no Almoxarifado da Secretaria Municipal de Saúde, localizado à Rua Dr. Carolino Ribeiro de Moura, s/n, Centro, Sumidouro-RJ, CEP: 28.637-000</v>
      </c>
      <c r="B44" s="63"/>
      <c r="C44" s="63"/>
      <c r="D44" s="63"/>
      <c r="E44" s="63"/>
      <c r="F44" s="63"/>
      <c r="G44" s="63"/>
      <c r="H44" s="43"/>
    </row>
    <row r="45" spans="1:11" s="37" customFormat="1" ht="9" x14ac:dyDescent="0.2">
      <c r="A45" s="63" t="str">
        <f>" - "&amp;Dados!B25</f>
        <v xml:space="preserve"> - O pagamento do objeto de que trata o PREGÃO ELETRÔNICO Nº 041/2026, e consequente contrato serão efetuados pelo FUNDO MUNICIPAL DE SAÚDE nos termos do art. 7 da Instrução Normativa SEGES/ME nº 77, de 2022;</v>
      </c>
      <c r="B45" s="63"/>
      <c r="C45" s="63"/>
      <c r="D45" s="63"/>
      <c r="E45" s="63"/>
      <c r="F45" s="63"/>
      <c r="G45" s="63"/>
      <c r="H45" s="43"/>
    </row>
    <row r="46" spans="1:11" s="27" customFormat="1" ht="9" x14ac:dyDescent="0.2">
      <c r="A46" s="63" t="str">
        <f>" - "&amp;Dados!B26</f>
        <v xml:space="preserve"> - Proposta válida por 60 (sessenta) dias</v>
      </c>
      <c r="B46" s="63"/>
      <c r="C46" s="63"/>
      <c r="D46" s="63"/>
      <c r="E46" s="63"/>
      <c r="F46" s="63"/>
      <c r="G46" s="63"/>
      <c r="H46" s="41"/>
    </row>
  </sheetData>
  <sheetProtection algorithmName="SHA-512" hashValue="pC8FYqJ/pJ4rD3DcNaqaLfE37FfKO6zupsEva4bV1jj+D4JvJgMnnwPfhqmdVeMMc722rDr52DnngJqr6rSfaQ==" saltValue="PH4/yoVJycS71zqA9M/FrA==" spinCount="100000" sheet="1" objects="1" scenarios="1"/>
  <autoFilter ref="A11:G46" xr:uid="{00000000-0009-0000-0000-000000000000}"/>
  <mergeCells count="15">
    <mergeCell ref="A43:G43"/>
    <mergeCell ref="A44:G44"/>
    <mergeCell ref="A45:G45"/>
    <mergeCell ref="B8:G8"/>
    <mergeCell ref="A46:G46"/>
    <mergeCell ref="B9:G9"/>
    <mergeCell ref="F41:G41"/>
    <mergeCell ref="F42:G42"/>
    <mergeCell ref="D10:G10"/>
    <mergeCell ref="C6:D6"/>
    <mergeCell ref="E6:F6"/>
    <mergeCell ref="A2:G2"/>
    <mergeCell ref="A3:G3"/>
    <mergeCell ref="A4:G4"/>
    <mergeCell ref="A5:G5"/>
  </mergeCells>
  <phoneticPr fontId="0" type="noConversion"/>
  <conditionalFormatting sqref="B10">
    <cfRule type="cellIs" dxfId="11" priority="12" stopIfTrue="1" operator="equal">
      <formula>$G$1</formula>
    </cfRule>
  </conditionalFormatting>
  <conditionalFormatting sqref="B13:B40">
    <cfRule type="expression" dxfId="10" priority="1" stopIfTrue="1">
      <formula>IF(#REF!=1,IF(#REF!=0,1,0),0)</formula>
    </cfRule>
  </conditionalFormatting>
  <conditionalFormatting sqref="B8:G9">
    <cfRule type="cellIs" dxfId="9" priority="13" stopIfTrue="1" operator="equal">
      <formula>$J$1</formula>
    </cfRule>
  </conditionalFormatting>
  <conditionalFormatting sqref="D13:D40">
    <cfRule type="expression" priority="3" stopIfTrue="1">
      <formula>$A13</formula>
    </cfRule>
  </conditionalFormatting>
  <conditionalFormatting sqref="D10:G10">
    <cfRule type="cellIs" dxfId="8" priority="28" stopIfTrue="1" operator="equal">
      <formula>$E$1</formula>
    </cfRule>
  </conditionalFormatting>
  <conditionalFormatting sqref="F13:F40">
    <cfRule type="cellIs" dxfId="7" priority="2" stopIfTrue="1" operator="equal">
      <formula>""</formula>
    </cfRule>
  </conditionalFormatting>
  <conditionalFormatting sqref="F41">
    <cfRule type="expression" dxfId="6" priority="5" stopIfTrue="1">
      <formula>IF($J41="Empate",IF(H41=1,TRUE(),FALSE()),FALSE())</formula>
    </cfRule>
    <cfRule type="expression" dxfId="5" priority="6" stopIfTrue="1">
      <formula>IF(H41="&gt;",FALSE(),IF(H41&gt;0,TRUE(),FALSE()))</formula>
    </cfRule>
    <cfRule type="expression" dxfId="4" priority="7" stopIfTrue="1">
      <formula>IF(H41="&gt;",TRUE(),FALSE())</formula>
    </cfRule>
  </conditionalFormatting>
  <conditionalFormatting sqref="F42">
    <cfRule type="expression" dxfId="3" priority="8" stopIfTrue="1">
      <formula>IF($J41="OK",IF(H41=1,TRUE(),FALSE()),FALSE())</formula>
    </cfRule>
    <cfRule type="expression" dxfId="2" priority="9" stopIfTrue="1">
      <formula>IF($J41="Empate",IF(H41=1,TRUE(),FALSE()),FALSE())</formula>
    </cfRule>
    <cfRule type="expression" dxfId="1" priority="10" stopIfTrue="1">
      <formula>IF($J41="Empate",IF(H41=2,TRUE(),FALSE()),FALSE())</formula>
    </cfRule>
  </conditionalFormatting>
  <conditionalFormatting sqref="G13:G40">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9" sqref="B9"/>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3" t="s">
        <v>42</v>
      </c>
      <c r="E1" s="4"/>
      <c r="F1" s="4"/>
      <c r="G1" s="4"/>
    </row>
    <row r="2" spans="1:7" x14ac:dyDescent="0.2">
      <c r="A2" s="16" t="s">
        <v>10</v>
      </c>
      <c r="B2" s="53" t="s">
        <v>43</v>
      </c>
      <c r="E2" s="4"/>
      <c r="F2" s="4"/>
      <c r="G2" s="4"/>
    </row>
    <row r="3" spans="1:7" x14ac:dyDescent="0.2">
      <c r="A3" s="16" t="s">
        <v>11</v>
      </c>
      <c r="B3" s="53" t="s">
        <v>44</v>
      </c>
      <c r="C3" s="5"/>
      <c r="E3" s="51"/>
      <c r="F3" s="4"/>
      <c r="G3" s="4"/>
    </row>
    <row r="4" spans="1:7" x14ac:dyDescent="0.2">
      <c r="A4" s="16" t="s">
        <v>12</v>
      </c>
      <c r="B4" s="53" t="s">
        <v>78</v>
      </c>
      <c r="C4" s="5"/>
      <c r="E4" s="51"/>
      <c r="F4" s="4"/>
      <c r="G4" s="4"/>
    </row>
    <row r="5" spans="1:7" x14ac:dyDescent="0.2">
      <c r="A5" s="16" t="s">
        <v>13</v>
      </c>
      <c r="B5" s="53" t="s">
        <v>37</v>
      </c>
      <c r="C5" s="5"/>
      <c r="E5" s="51"/>
      <c r="F5" s="4"/>
      <c r="G5" s="4"/>
    </row>
    <row r="6" spans="1:7" x14ac:dyDescent="0.2">
      <c r="A6" s="16" t="s">
        <v>30</v>
      </c>
      <c r="B6" s="54" t="s">
        <v>38</v>
      </c>
      <c r="C6" s="5"/>
      <c r="E6" s="51"/>
      <c r="F6" s="4"/>
      <c r="G6" s="4"/>
    </row>
    <row r="7" spans="1:7" x14ac:dyDescent="0.2">
      <c r="A7" s="16" t="s">
        <v>14</v>
      </c>
      <c r="B7" s="5" t="s">
        <v>29</v>
      </c>
      <c r="C7" s="5"/>
      <c r="E7" s="51"/>
      <c r="F7" s="4"/>
      <c r="G7" s="4"/>
    </row>
    <row r="8" spans="1:7" x14ac:dyDescent="0.2">
      <c r="A8" s="25" t="s">
        <v>22</v>
      </c>
      <c r="B8" s="58">
        <v>217545.90000000002</v>
      </c>
      <c r="C8" s="5"/>
      <c r="E8" s="51"/>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2" t="s">
        <v>32</v>
      </c>
      <c r="E14" s="4"/>
      <c r="F14" s="4"/>
      <c r="G14" s="4"/>
    </row>
    <row r="15" spans="1:7" x14ac:dyDescent="0.2">
      <c r="A15" s="52" t="s">
        <v>33</v>
      </c>
      <c r="E15" s="4"/>
      <c r="F15" s="4"/>
      <c r="G15" s="4"/>
    </row>
    <row r="16" spans="1:7" x14ac:dyDescent="0.2">
      <c r="A16" s="52" t="s">
        <v>34</v>
      </c>
      <c r="B16" s="24"/>
      <c r="E16" s="24"/>
      <c r="F16" s="4"/>
      <c r="G16" s="4"/>
    </row>
    <row r="17" spans="1:256" s="23" customFormat="1" x14ac:dyDescent="0.2">
      <c r="A17" s="22" t="s">
        <v>20</v>
      </c>
      <c r="B17" s="24" t="s">
        <v>39</v>
      </c>
      <c r="C17" s="24"/>
      <c r="E17" s="24"/>
      <c r="F17" s="24"/>
      <c r="G17" s="24"/>
      <c r="H17" s="24"/>
      <c r="I17" s="24"/>
      <c r="J17" s="24"/>
      <c r="K17" s="24"/>
      <c r="L17" s="24"/>
      <c r="M17" s="24"/>
    </row>
    <row r="18" spans="1:256" s="23" customFormat="1" ht="38.25" x14ac:dyDescent="0.2">
      <c r="A18" s="22" t="s">
        <v>21</v>
      </c>
      <c r="B18" s="24" t="s">
        <v>45</v>
      </c>
      <c r="C18" s="12"/>
      <c r="D18" s="12"/>
      <c r="E18" s="12"/>
      <c r="F18" s="12"/>
      <c r="G18" s="12"/>
      <c r="H18" s="24"/>
      <c r="I18" s="24"/>
      <c r="J18" s="24"/>
      <c r="K18" s="24"/>
      <c r="L18" s="24"/>
      <c r="M18" s="24"/>
      <c r="IV18" s="24"/>
    </row>
    <row r="19" spans="1:256" x14ac:dyDescent="0.2">
      <c r="B19" s="24"/>
      <c r="E19" s="4"/>
      <c r="F19" s="24"/>
      <c r="G19" s="24"/>
    </row>
    <row r="20" spans="1:256" x14ac:dyDescent="0.2">
      <c r="B20" s="24"/>
      <c r="E20" s="50"/>
      <c r="F20" s="24"/>
      <c r="G20" s="24"/>
    </row>
    <row r="21" spans="1:256" x14ac:dyDescent="0.2">
      <c r="E21" s="50"/>
      <c r="F21" s="50"/>
      <c r="G21" s="50"/>
    </row>
    <row r="22" spans="1:256" x14ac:dyDescent="0.2">
      <c r="E22" s="50"/>
      <c r="F22" s="50"/>
      <c r="G22" s="50"/>
    </row>
    <row r="23" spans="1:256" ht="25.5" x14ac:dyDescent="0.2">
      <c r="A23" s="20" t="s">
        <v>15</v>
      </c>
      <c r="B23" s="54" t="s">
        <v>40</v>
      </c>
      <c r="E23" s="4"/>
      <c r="F23" s="4"/>
      <c r="G23" s="50"/>
    </row>
    <row r="24" spans="1:256" ht="51" x14ac:dyDescent="0.2">
      <c r="A24" s="20" t="s">
        <v>16</v>
      </c>
      <c r="B24" s="12" t="s">
        <v>41</v>
      </c>
      <c r="E24" s="4"/>
      <c r="F24" s="4"/>
      <c r="G24" s="50"/>
    </row>
    <row r="25" spans="1:256" ht="63.75" x14ac:dyDescent="0.2">
      <c r="A25" s="20" t="s">
        <v>17</v>
      </c>
      <c r="B25" s="54" t="s">
        <v>46</v>
      </c>
      <c r="C25" s="9"/>
      <c r="E25" s="4"/>
      <c r="F25" s="4"/>
      <c r="G25" s="50"/>
    </row>
    <row r="26" spans="1:256" ht="25.5" x14ac:dyDescent="0.2">
      <c r="A26" s="20" t="s">
        <v>18</v>
      </c>
      <c r="B26" s="21" t="s">
        <v>27</v>
      </c>
      <c r="E26" s="4"/>
      <c r="F26" s="4"/>
      <c r="G26" s="50"/>
    </row>
    <row r="27" spans="1:256" x14ac:dyDescent="0.2">
      <c r="A27" s="20" t="s">
        <v>31</v>
      </c>
      <c r="B27" s="57" t="s">
        <v>36</v>
      </c>
      <c r="G27" s="50"/>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2024-08-23T14:46:02Z</cp:lastPrinted>
  <dcterms:created xsi:type="dcterms:W3CDTF">2006-04-18T17:38:46Z</dcterms:created>
  <dcterms:modified xsi:type="dcterms:W3CDTF">2026-06-09T17:54:37Z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